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14\Desktop\My Documents\v pripravi 05 JR PREDNAPOLJENE BRIZGALKE samsa, predala lunder-samsa\"/>
    </mc:Choice>
  </mc:AlternateContent>
  <bookViews>
    <workbookView xWindow="0" yWindow="0" windowWidth="28800" windowHeight="13305"/>
  </bookViews>
  <sheets>
    <sheet name="PREDRAČU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" i="1" l="1"/>
  <c r="U9" i="1" s="1"/>
  <c r="P8" i="1"/>
  <c r="U8" i="1" s="1"/>
  <c r="P7" i="1"/>
  <c r="U7" i="1" s="1"/>
  <c r="P6" i="1"/>
  <c r="U6" i="1" s="1"/>
  <c r="P5" i="1"/>
  <c r="U5" i="1" s="1"/>
  <c r="P4" i="1"/>
  <c r="U4" i="1" s="1"/>
  <c r="R9" i="1" l="1"/>
  <c r="R8" i="1"/>
  <c r="S8" i="1" s="1"/>
  <c r="V8" i="1" s="1"/>
  <c r="R7" i="1"/>
  <c r="S7" i="1" s="1"/>
  <c r="V7" i="1" s="1"/>
  <c r="R6" i="1"/>
  <c r="S6" i="1" s="1"/>
  <c r="V6" i="1" s="1"/>
  <c r="R5" i="1"/>
  <c r="S5" i="1" s="1"/>
  <c r="V5" i="1" s="1"/>
  <c r="R4" i="1"/>
  <c r="S4" i="1" s="1"/>
  <c r="V4" i="1" s="1"/>
  <c r="S9" i="1" l="1"/>
  <c r="V9" i="1" s="1"/>
</calcChain>
</file>

<file path=xl/sharedStrings.xml><?xml version="1.0" encoding="utf-8"?>
<sst xmlns="http://schemas.openxmlformats.org/spreadsheetml/2006/main" count="61" uniqueCount="41">
  <si>
    <t>Poz</t>
  </si>
  <si>
    <t>ATC</t>
  </si>
  <si>
    <t>Naziv postavke</t>
  </si>
  <si>
    <t>Sklop</t>
  </si>
  <si>
    <t>Proizvajalec</t>
  </si>
  <si>
    <t>Kataloška oznaka</t>
  </si>
  <si>
    <t>Enota mere</t>
  </si>
  <si>
    <t>Osnovno pakiranje</t>
  </si>
  <si>
    <t>Cena na EM brez DDV</t>
  </si>
  <si>
    <t>% popusta</t>
  </si>
  <si>
    <t>% DDV</t>
  </si>
  <si>
    <t>Cena na EM z DDV</t>
  </si>
  <si>
    <t>Datum dobave</t>
  </si>
  <si>
    <t>Iid postavka jn</t>
  </si>
  <si>
    <t>KO</t>
  </si>
  <si>
    <t>Nakup prednapolnjenih brizgalk s sterilno fiziološko raztopino</t>
  </si>
  <si>
    <t>PREDNAPOLNJENA BRIZGALKA S STERILNO FIZIOLOŠKO RAZTOPINO (0,9% NaCl) ZA UPORABO NA NESTERILNIH POVRŠINAH</t>
  </si>
  <si>
    <t xml:space="preserve">PREDNAPOLNJENA BRIZGALKA S STERILNO FIZIOLOŠKO RAZTOPINO (0,9% NaCl) ZA UPORABO NA STERILNIH POVRŠINAH </t>
  </si>
  <si>
    <t>20 ML</t>
  </si>
  <si>
    <t>NESTERILNA</t>
  </si>
  <si>
    <t>10 ML</t>
  </si>
  <si>
    <t>KOS = BRIZGALKA</t>
  </si>
  <si>
    <t>5 ML</t>
  </si>
  <si>
    <t>3 ML</t>
  </si>
  <si>
    <t>STERILNA</t>
  </si>
  <si>
    <t>Objava javnega naročila 845080110-031-21</t>
  </si>
  <si>
    <t>001</t>
  </si>
  <si>
    <t>002</t>
  </si>
  <si>
    <t>003</t>
  </si>
  <si>
    <t>004</t>
  </si>
  <si>
    <t>005</t>
  </si>
  <si>
    <t>006</t>
  </si>
  <si>
    <t>opis enote mere (EM)</t>
  </si>
  <si>
    <t>NAZIV SKLOPA</t>
  </si>
  <si>
    <t>VRSTA BRIZGALKE</t>
  </si>
  <si>
    <t>ZAHTEVANI VOLUMEN</t>
  </si>
  <si>
    <t>Pon.vre.sklopa brez DDV ZA 4 LETA</t>
  </si>
  <si>
    <t>KPV pon.vr.sklopa z DDV ZA 4 LETA</t>
  </si>
  <si>
    <t>Pon.vrednost brez DDV za 4 leta</t>
  </si>
  <si>
    <t>Ponudbena vred. z DDV za 4 leta</t>
  </si>
  <si>
    <t xml:space="preserve">Količina okvirna štiri (4) letna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</si>
</sst>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"/>
    <numFmt numFmtId="165" formatCode="#,##0.0"/>
    <numFmt numFmtId="166" formatCode="dd/mm/yyyy;@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indexed="18"/>
      <name val="Arial"/>
      <family val="2"/>
      <charset val="238"/>
    </font>
    <font>
      <sz val="10"/>
      <name val="Arial"/>
      <family val="2"/>
      <charset val="238"/>
    </font>
    <font>
      <sz val="10"/>
      <color indexed="18"/>
      <name val="Arial"/>
      <family val="2"/>
      <charset val="238"/>
    </font>
    <font>
      <sz val="11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0"/>
      <color indexed="12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2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6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3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4" fontId="3" fillId="0" borderId="0" xfId="0" applyNumberFormat="1" applyFont="1" applyFill="1" applyBorder="1" applyAlignment="1">
      <alignment horizontal="right" vertical="center"/>
    </xf>
    <xf numFmtId="4" fontId="3" fillId="0" borderId="0" xfId="0" applyNumberFormat="1" applyFont="1" applyBorder="1" applyAlignment="1">
      <alignment horizontal="right" vertical="center"/>
    </xf>
    <xf numFmtId="166" fontId="3" fillId="0" borderId="0" xfId="0" applyNumberFormat="1" applyFont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166" fontId="6" fillId="0" borderId="4" xfId="0" applyNumberFormat="1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7" fillId="0" borderId="4" xfId="0" applyFont="1" applyBorder="1" applyAlignment="1">
      <alignment vertical="center" wrapText="1"/>
    </xf>
    <xf numFmtId="0" fontId="5" fillId="4" borderId="4" xfId="0" applyFont="1" applyFill="1" applyBorder="1" applyAlignment="1">
      <alignment horizontal="right" vertical="center"/>
    </xf>
    <xf numFmtId="0" fontId="9" fillId="0" borderId="4" xfId="0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5" fontId="10" fillId="2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2" borderId="4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/>
    </xf>
    <xf numFmtId="4" fontId="13" fillId="0" borderId="0" xfId="0" applyNumberFormat="1" applyFont="1" applyBorder="1" applyAlignment="1">
      <alignment horizontal="right" vertical="center"/>
    </xf>
    <xf numFmtId="4" fontId="12" fillId="0" borderId="4" xfId="0" applyNumberFormat="1" applyFont="1" applyBorder="1" applyAlignment="1">
      <alignment horizontal="right" vertical="center" wrapText="1"/>
    </xf>
    <xf numFmtId="4" fontId="15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0" fillId="2" borderId="4" xfId="0" applyNumberFormat="1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4" fontId="14" fillId="2" borderId="4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right" vertical="center"/>
    </xf>
    <xf numFmtId="3" fontId="12" fillId="0" borderId="4" xfId="0" applyNumberFormat="1" applyFont="1" applyBorder="1" applyAlignment="1">
      <alignment horizontal="right" vertical="center"/>
    </xf>
    <xf numFmtId="0" fontId="16" fillId="3" borderId="4" xfId="0" applyFont="1" applyFill="1" applyBorder="1" applyAlignment="1">
      <alignment vertical="center" wrapText="1"/>
    </xf>
    <xf numFmtId="164" fontId="8" fillId="3" borderId="4" xfId="0" applyNumberFormat="1" applyFont="1" applyFill="1" applyBorder="1" applyAlignment="1">
      <alignment horizontal="right" vertical="center"/>
    </xf>
    <xf numFmtId="164" fontId="12" fillId="3" borderId="4" xfId="0" applyNumberFormat="1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"/>
  <sheetViews>
    <sheetView tabSelected="1" workbookViewId="0">
      <selection activeCell="Q4" sqref="Q4"/>
    </sheetView>
  </sheetViews>
  <sheetFormatPr defaultRowHeight="15" x14ac:dyDescent="0.25"/>
  <cols>
    <col min="1" max="1" width="9.140625" style="12"/>
    <col min="2" max="2" width="48.5703125" style="12" customWidth="1"/>
    <col min="3" max="3" width="10.7109375" style="12" customWidth="1"/>
    <col min="4" max="4" width="10" style="12" customWidth="1"/>
    <col min="5" max="5" width="10.28515625" style="12" customWidth="1"/>
    <col min="6" max="6" width="0" style="12" hidden="1" customWidth="1"/>
    <col min="7" max="7" width="30.28515625" style="12" customWidth="1"/>
    <col min="8" max="8" width="9.140625" style="39"/>
    <col min="9" max="9" width="12.28515625" style="12" customWidth="1"/>
    <col min="10" max="10" width="12" style="12" customWidth="1"/>
    <col min="11" max="11" width="4.5703125" style="12" customWidth="1"/>
    <col min="12" max="12" width="15.7109375" style="12" customWidth="1"/>
    <col min="13" max="14" width="9.140625" style="12"/>
    <col min="15" max="15" width="0" style="12" hidden="1" customWidth="1"/>
    <col min="16" max="16" width="10.42578125" style="12" hidden="1" customWidth="1"/>
    <col min="17" max="17" width="9.140625" style="57"/>
    <col min="18" max="18" width="9.140625" style="12"/>
    <col min="19" max="20" width="0" style="12" hidden="1" customWidth="1"/>
    <col min="21" max="21" width="11.28515625" style="12" bestFit="1" customWidth="1"/>
    <col min="22" max="22" width="12.7109375" style="64" customWidth="1"/>
    <col min="23" max="23" width="9" style="12" hidden="1" customWidth="1"/>
    <col min="24" max="16384" width="9.140625" style="12"/>
  </cols>
  <sheetData>
    <row r="1" spans="1:23" ht="15.75" x14ac:dyDescent="0.25">
      <c r="A1" s="2" t="s">
        <v>25</v>
      </c>
      <c r="B1" s="3"/>
      <c r="C1" s="3"/>
      <c r="D1" s="3"/>
      <c r="E1" s="3"/>
      <c r="F1" s="4"/>
      <c r="G1" s="4"/>
      <c r="H1" s="35"/>
      <c r="I1" s="4"/>
      <c r="J1" s="4"/>
      <c r="K1" s="4"/>
      <c r="L1" s="4"/>
      <c r="M1" s="5"/>
      <c r="N1" s="6"/>
      <c r="O1" s="7"/>
      <c r="P1" s="8"/>
      <c r="Q1" s="53"/>
      <c r="R1" s="6"/>
      <c r="S1" s="9"/>
      <c r="T1" s="10"/>
      <c r="U1" s="9"/>
      <c r="V1" s="59"/>
      <c r="W1" s="11"/>
    </row>
    <row r="2" spans="1:23" x14ac:dyDescent="0.25">
      <c r="A2" s="13" t="s">
        <v>15</v>
      </c>
      <c r="B2" s="14"/>
      <c r="C2" s="14"/>
      <c r="D2" s="14"/>
      <c r="E2" s="14"/>
      <c r="F2" s="15"/>
      <c r="G2" s="15"/>
      <c r="H2" s="36"/>
      <c r="I2" s="15"/>
      <c r="J2" s="15"/>
      <c r="K2" s="15"/>
      <c r="L2" s="15"/>
      <c r="M2" s="16"/>
      <c r="N2" s="17"/>
      <c r="O2" s="18"/>
      <c r="P2" s="19"/>
      <c r="Q2" s="54"/>
      <c r="R2" s="17"/>
      <c r="S2" s="20"/>
      <c r="T2" s="21"/>
      <c r="U2" s="20"/>
      <c r="V2" s="60"/>
      <c r="W2" s="22"/>
    </row>
    <row r="3" spans="1:23" ht="51" x14ac:dyDescent="0.25">
      <c r="A3" s="51" t="s">
        <v>0</v>
      </c>
      <c r="B3" s="41" t="s">
        <v>33</v>
      </c>
      <c r="C3" s="41" t="s">
        <v>34</v>
      </c>
      <c r="D3" s="41" t="s">
        <v>35</v>
      </c>
      <c r="E3" s="41" t="s">
        <v>32</v>
      </c>
      <c r="F3" s="41" t="s">
        <v>1</v>
      </c>
      <c r="G3" s="41" t="s">
        <v>2</v>
      </c>
      <c r="H3" s="42" t="s">
        <v>3</v>
      </c>
      <c r="I3" s="41" t="s">
        <v>4</v>
      </c>
      <c r="J3" s="41" t="s">
        <v>5</v>
      </c>
      <c r="K3" s="41" t="s">
        <v>6</v>
      </c>
      <c r="L3" s="41" t="s">
        <v>7</v>
      </c>
      <c r="M3" s="58" t="s">
        <v>40</v>
      </c>
      <c r="N3" s="65" t="s">
        <v>8</v>
      </c>
      <c r="O3" s="51" t="s">
        <v>9</v>
      </c>
      <c r="P3" s="66" t="s">
        <v>38</v>
      </c>
      <c r="Q3" s="55" t="s">
        <v>10</v>
      </c>
      <c r="R3" s="65" t="s">
        <v>11</v>
      </c>
      <c r="S3" s="66" t="s">
        <v>39</v>
      </c>
      <c r="T3" s="51" t="s">
        <v>12</v>
      </c>
      <c r="U3" s="66" t="s">
        <v>36</v>
      </c>
      <c r="V3" s="67" t="s">
        <v>37</v>
      </c>
      <c r="W3" s="43" t="s">
        <v>13</v>
      </c>
    </row>
    <row r="4" spans="1:23" ht="38.25" x14ac:dyDescent="0.25">
      <c r="A4" s="52">
        <v>10</v>
      </c>
      <c r="B4" s="44" t="s">
        <v>16</v>
      </c>
      <c r="C4" s="40" t="s">
        <v>19</v>
      </c>
      <c r="D4" s="1" t="s">
        <v>20</v>
      </c>
      <c r="E4" s="49" t="s">
        <v>21</v>
      </c>
      <c r="F4" s="23"/>
      <c r="G4" s="70"/>
      <c r="H4" s="37" t="s">
        <v>26</v>
      </c>
      <c r="I4" s="24"/>
      <c r="J4" s="50"/>
      <c r="K4" s="25" t="s">
        <v>14</v>
      </c>
      <c r="L4" s="24"/>
      <c r="M4" s="68">
        <v>2800000</v>
      </c>
      <c r="N4" s="71"/>
      <c r="O4" s="26"/>
      <c r="P4" s="27">
        <f>M4*N4</f>
        <v>0</v>
      </c>
      <c r="Q4" s="73">
        <v>22</v>
      </c>
      <c r="R4" s="28">
        <f>(1+(Q4/100))*N4</f>
        <v>0</v>
      </c>
      <c r="S4" s="27">
        <f>M4*R4</f>
        <v>0</v>
      </c>
      <c r="T4" s="29"/>
      <c r="U4" s="30">
        <f>P4</f>
        <v>0</v>
      </c>
      <c r="V4" s="61">
        <f>S4</f>
        <v>0</v>
      </c>
      <c r="W4" s="45">
        <v>58654</v>
      </c>
    </row>
    <row r="5" spans="1:23" ht="38.25" x14ac:dyDescent="0.25">
      <c r="A5" s="52">
        <v>20</v>
      </c>
      <c r="B5" s="44" t="s">
        <v>16</v>
      </c>
      <c r="C5" s="40" t="s">
        <v>19</v>
      </c>
      <c r="D5" s="1" t="s">
        <v>22</v>
      </c>
      <c r="E5" s="49" t="s">
        <v>21</v>
      </c>
      <c r="F5" s="23"/>
      <c r="G5" s="70"/>
      <c r="H5" s="37" t="s">
        <v>27</v>
      </c>
      <c r="I5" s="24"/>
      <c r="J5" s="50"/>
      <c r="K5" s="25" t="s">
        <v>14</v>
      </c>
      <c r="L5" s="24"/>
      <c r="M5" s="68">
        <v>2400000</v>
      </c>
      <c r="N5" s="71"/>
      <c r="O5" s="26"/>
      <c r="P5" s="27">
        <f t="shared" ref="P5:P9" si="0">M5*N5</f>
        <v>0</v>
      </c>
      <c r="Q5" s="73">
        <v>22</v>
      </c>
      <c r="R5" s="28">
        <f t="shared" ref="R5:R8" si="1">(1+(Q5/100))*N5</f>
        <v>0</v>
      </c>
      <c r="S5" s="27">
        <f t="shared" ref="S5:S9" si="2">M5*R5</f>
        <v>0</v>
      </c>
      <c r="T5" s="29"/>
      <c r="U5" s="30">
        <f t="shared" ref="U5:U9" si="3">P5</f>
        <v>0</v>
      </c>
      <c r="V5" s="61">
        <f t="shared" ref="V5:V9" si="4">S5</f>
        <v>0</v>
      </c>
      <c r="W5" s="45">
        <v>58655</v>
      </c>
    </row>
    <row r="6" spans="1:23" ht="38.25" x14ac:dyDescent="0.25">
      <c r="A6" s="52">
        <v>30</v>
      </c>
      <c r="B6" s="44" t="s">
        <v>16</v>
      </c>
      <c r="C6" s="40" t="s">
        <v>19</v>
      </c>
      <c r="D6" s="1" t="s">
        <v>23</v>
      </c>
      <c r="E6" s="49" t="s">
        <v>21</v>
      </c>
      <c r="F6" s="23"/>
      <c r="G6" s="70"/>
      <c r="H6" s="37" t="s">
        <v>28</v>
      </c>
      <c r="I6" s="24"/>
      <c r="J6" s="50"/>
      <c r="K6" s="25" t="s">
        <v>14</v>
      </c>
      <c r="L6" s="24"/>
      <c r="M6" s="68">
        <v>580000</v>
      </c>
      <c r="N6" s="71"/>
      <c r="O6" s="26"/>
      <c r="P6" s="27">
        <f t="shared" si="0"/>
        <v>0</v>
      </c>
      <c r="Q6" s="73">
        <v>22</v>
      </c>
      <c r="R6" s="28">
        <f t="shared" si="1"/>
        <v>0</v>
      </c>
      <c r="S6" s="27">
        <f t="shared" si="2"/>
        <v>0</v>
      </c>
      <c r="T6" s="29"/>
      <c r="U6" s="30">
        <f t="shared" si="3"/>
        <v>0</v>
      </c>
      <c r="V6" s="61">
        <f t="shared" si="4"/>
        <v>0</v>
      </c>
      <c r="W6" s="45">
        <v>58656</v>
      </c>
    </row>
    <row r="7" spans="1:23" ht="38.25" x14ac:dyDescent="0.25">
      <c r="A7" s="52">
        <v>40</v>
      </c>
      <c r="B7" s="44" t="s">
        <v>17</v>
      </c>
      <c r="C7" s="40" t="s">
        <v>24</v>
      </c>
      <c r="D7" s="1" t="s">
        <v>23</v>
      </c>
      <c r="E7" s="49" t="s">
        <v>21</v>
      </c>
      <c r="F7" s="23"/>
      <c r="G7" s="70"/>
      <c r="H7" s="37" t="s">
        <v>29</v>
      </c>
      <c r="I7" s="24"/>
      <c r="J7" s="50"/>
      <c r="K7" s="25" t="s">
        <v>14</v>
      </c>
      <c r="L7" s="24"/>
      <c r="M7" s="68">
        <v>14000</v>
      </c>
      <c r="N7" s="71"/>
      <c r="O7" s="26"/>
      <c r="P7" s="27">
        <f t="shared" si="0"/>
        <v>0</v>
      </c>
      <c r="Q7" s="73">
        <v>22</v>
      </c>
      <c r="R7" s="28">
        <f t="shared" si="1"/>
        <v>0</v>
      </c>
      <c r="S7" s="27">
        <f t="shared" si="2"/>
        <v>0</v>
      </c>
      <c r="T7" s="29"/>
      <c r="U7" s="30">
        <f t="shared" si="3"/>
        <v>0</v>
      </c>
      <c r="V7" s="61">
        <f t="shared" si="4"/>
        <v>0</v>
      </c>
      <c r="W7" s="45">
        <v>58657</v>
      </c>
    </row>
    <row r="8" spans="1:23" ht="38.25" x14ac:dyDescent="0.25">
      <c r="A8" s="52">
        <v>60</v>
      </c>
      <c r="B8" s="44" t="s">
        <v>17</v>
      </c>
      <c r="C8" s="40" t="s">
        <v>24</v>
      </c>
      <c r="D8" s="1" t="s">
        <v>20</v>
      </c>
      <c r="E8" s="49" t="s">
        <v>21</v>
      </c>
      <c r="F8" s="23"/>
      <c r="G8" s="70"/>
      <c r="H8" s="37" t="s">
        <v>30</v>
      </c>
      <c r="I8" s="24"/>
      <c r="J8" s="50"/>
      <c r="K8" s="25" t="s">
        <v>14</v>
      </c>
      <c r="L8" s="24"/>
      <c r="M8" s="68">
        <v>280000</v>
      </c>
      <c r="N8" s="71"/>
      <c r="O8" s="26"/>
      <c r="P8" s="27">
        <f t="shared" si="0"/>
        <v>0</v>
      </c>
      <c r="Q8" s="73">
        <v>22</v>
      </c>
      <c r="R8" s="28">
        <f t="shared" si="1"/>
        <v>0</v>
      </c>
      <c r="S8" s="27">
        <f t="shared" si="2"/>
        <v>0</v>
      </c>
      <c r="T8" s="29"/>
      <c r="U8" s="30">
        <f t="shared" si="3"/>
        <v>0</v>
      </c>
      <c r="V8" s="61">
        <f t="shared" si="4"/>
        <v>0</v>
      </c>
      <c r="W8" s="45">
        <v>58658</v>
      </c>
    </row>
    <row r="9" spans="1:23" ht="38.25" x14ac:dyDescent="0.25">
      <c r="A9" s="52">
        <v>70</v>
      </c>
      <c r="B9" s="44" t="s">
        <v>17</v>
      </c>
      <c r="C9" s="46" t="s">
        <v>24</v>
      </c>
      <c r="D9" s="1" t="s">
        <v>18</v>
      </c>
      <c r="E9" s="49" t="s">
        <v>21</v>
      </c>
      <c r="F9" s="23"/>
      <c r="G9" s="70"/>
      <c r="H9" s="47" t="s">
        <v>31</v>
      </c>
      <c r="I9" s="24"/>
      <c r="J9" s="50"/>
      <c r="K9" s="48" t="s">
        <v>14</v>
      </c>
      <c r="L9" s="24"/>
      <c r="M9" s="69">
        <v>360000</v>
      </c>
      <c r="N9" s="72"/>
      <c r="O9" s="26"/>
      <c r="P9" s="27">
        <f t="shared" si="0"/>
        <v>0</v>
      </c>
      <c r="Q9" s="73">
        <v>22</v>
      </c>
      <c r="R9" s="28">
        <f t="shared" ref="R9" si="5">(1+(Q9/100))*N9</f>
        <v>0</v>
      </c>
      <c r="S9" s="27">
        <f t="shared" si="2"/>
        <v>0</v>
      </c>
      <c r="T9" s="29"/>
      <c r="U9" s="30">
        <f t="shared" si="3"/>
        <v>0</v>
      </c>
      <c r="V9" s="61">
        <f t="shared" si="4"/>
        <v>0</v>
      </c>
      <c r="W9" s="45">
        <v>58659</v>
      </c>
    </row>
    <row r="10" spans="1:23" ht="16.5" x14ac:dyDescent="0.25">
      <c r="A10" s="31"/>
      <c r="B10" s="31"/>
      <c r="C10" s="31"/>
      <c r="D10" s="31"/>
      <c r="E10" s="31"/>
      <c r="F10" s="31"/>
      <c r="G10" s="31"/>
      <c r="H10" s="38"/>
      <c r="I10" s="31"/>
      <c r="J10" s="31"/>
      <c r="K10" s="31"/>
      <c r="L10" s="31"/>
      <c r="M10" s="31"/>
      <c r="N10" s="31"/>
      <c r="O10" s="31"/>
      <c r="P10" s="32"/>
      <c r="Q10" s="56"/>
      <c r="R10" s="31"/>
      <c r="S10" s="31"/>
      <c r="T10" s="31"/>
      <c r="U10" s="32"/>
      <c r="V10" s="62"/>
      <c r="W10" s="31"/>
    </row>
    <row r="11" spans="1:23" ht="16.5" x14ac:dyDescent="0.25">
      <c r="A11" s="31"/>
      <c r="B11" s="31"/>
      <c r="C11" s="31"/>
      <c r="D11" s="31"/>
      <c r="E11" s="31"/>
      <c r="F11" s="31"/>
      <c r="G11" s="31"/>
      <c r="H11" s="38"/>
      <c r="I11" s="31"/>
      <c r="J11" s="31"/>
      <c r="K11" s="31"/>
      <c r="L11" s="31"/>
      <c r="M11" s="31"/>
      <c r="N11" s="31"/>
      <c r="O11" s="31"/>
      <c r="P11" s="31"/>
      <c r="Q11" s="56"/>
      <c r="R11" s="31"/>
      <c r="S11" s="31"/>
      <c r="T11" s="31"/>
      <c r="U11" s="33"/>
      <c r="V11" s="63"/>
      <c r="W11" s="31"/>
    </row>
    <row r="12" spans="1:23" x14ac:dyDescent="0.25">
      <c r="P12" s="34"/>
    </row>
  </sheetData>
  <pageMargins left="0.31496062992125984" right="0.31496062992125984" top="0.74803149606299213" bottom="0.74803149606299213" header="0.31496062992125984" footer="0.31496062992125984"/>
  <pageSetup paperSize="9" scale="60" fitToHeight="5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Jurca</dc:creator>
  <cp:lastModifiedBy>Petra Samsa</cp:lastModifiedBy>
  <cp:lastPrinted>2021-09-16T07:02:14Z</cp:lastPrinted>
  <dcterms:created xsi:type="dcterms:W3CDTF">2017-11-03T07:41:15Z</dcterms:created>
  <dcterms:modified xsi:type="dcterms:W3CDTF">2021-09-16T07:02:16Z</dcterms:modified>
</cp:coreProperties>
</file>